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ы\На сайт\за 2026 рік\за 6 міс\"/>
    </mc:Choice>
  </mc:AlternateContent>
  <xr:revisionPtr revIDLastSave="0" documentId="13_ncr:1_{83118D91-5EDD-41BF-A758-795210C6ECCA}" xr6:coauthVersionLast="47" xr6:coauthVersionMax="47" xr10:uidLastSave="{00000000-0000-0000-0000-000000000000}"/>
  <bookViews>
    <workbookView xWindow="-120" yWindow="-120" windowWidth="21840" windowHeight="13020" xr2:uid="{483B5153-F4A7-4CDD-9B03-A21BEC07C09C}"/>
  </bookViews>
  <sheets>
    <sheet name="analiz_vd0" sheetId="2" r:id="rId1"/>
    <sheet name="Лист1" sheetId="1" r:id="rId2"/>
  </sheets>
  <definedNames>
    <definedName name="CREXPORT">#REF!</definedName>
    <definedName name="_xlnm.Print_Titles" localSheetId="0">analiz_vd0!$5:$5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2" l="1"/>
  <c r="I41" i="2"/>
  <c r="J40" i="2"/>
  <c r="I40" i="2"/>
  <c r="I39" i="2"/>
  <c r="J38" i="2"/>
  <c r="I38" i="2"/>
  <c r="I37" i="2"/>
  <c r="J36" i="2"/>
  <c r="I36" i="2"/>
  <c r="I35" i="2"/>
  <c r="I34" i="2"/>
  <c r="J33" i="2"/>
  <c r="I33" i="2"/>
  <c r="J32" i="2"/>
  <c r="I32" i="2"/>
  <c r="J31" i="2"/>
  <c r="I31" i="2"/>
  <c r="J30" i="2"/>
  <c r="I30" i="2"/>
  <c r="I29" i="2"/>
  <c r="I28" i="2"/>
  <c r="J27" i="2"/>
  <c r="I27" i="2"/>
  <c r="J26" i="2"/>
  <c r="I26" i="2"/>
  <c r="J25" i="2"/>
  <c r="I25" i="2"/>
  <c r="I24" i="2"/>
  <c r="J23" i="2"/>
  <c r="I23" i="2"/>
  <c r="J22" i="2"/>
  <c r="I22" i="2"/>
  <c r="J21" i="2"/>
  <c r="I21" i="2"/>
  <c r="J20" i="2"/>
  <c r="I20" i="2"/>
  <c r="I19" i="2"/>
  <c r="I18" i="2"/>
  <c r="I17" i="2"/>
  <c r="J16" i="2"/>
  <c r="I16" i="2"/>
  <c r="J15" i="2"/>
  <c r="I15" i="2"/>
  <c r="J14" i="2"/>
  <c r="I14" i="2"/>
  <c r="J13" i="2"/>
  <c r="I13" i="2"/>
  <c r="J12" i="2"/>
  <c r="I12" i="2"/>
  <c r="I11" i="2"/>
  <c r="J10" i="2"/>
  <c r="I10" i="2"/>
  <c r="J9" i="2"/>
  <c r="I9" i="2"/>
  <c r="J8" i="2"/>
  <c r="I8" i="2"/>
  <c r="J7" i="2"/>
  <c r="I7" i="2"/>
  <c r="J6" i="2"/>
  <c r="I6" i="2"/>
</calcChain>
</file>

<file path=xl/sharedStrings.xml><?xml version="1.0" encoding="utf-8"?>
<sst xmlns="http://schemas.openxmlformats.org/spreadsheetml/2006/main" count="84" uniqueCount="80">
  <si>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</si>
  <si>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</si>
  <si>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</si>
  <si>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</si>
  <si>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</si>
  <si>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(грн)</t>
  </si>
  <si>
    <t>02</t>
  </si>
  <si>
    <t>Виконавчий комітет Лебединської міської ради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</si>
  <si>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</si>
  <si>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</si>
  <si>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</si>
  <si>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Інша діяльність у сфері державного управління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</si>
  <si>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</si>
  <si>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</si>
  <si>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</si>
  <si>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</si>
  <si>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</si>
  <si>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</si>
  <si>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</si>
  <si>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</si>
  <si>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06</t>
  </si>
  <si>
    <t>Управління освіти, молоді та спорту  виконавчого комітету Лебединської міської ради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</si>
  <si>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</si>
  <si>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</si>
  <si>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</si>
  <si>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</si>
  <si>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</si>
  <si>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</si>
  <si>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</si>
  <si>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</si>
  <si>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</si>
  <si>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</si>
  <si>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</si>
  <si>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</si>
  <si>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</si>
  <si>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</si>
  <si>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08</t>
  </si>
  <si>
    <t>Управління праці та соціального захисту населення виконкомуЛебединської міської ради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</si>
  <si>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</si>
  <si>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</si>
  <si>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10</t>
  </si>
  <si>
    <t>Відділ культури і туризму виконавчого комітету Лебединської міської ради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</si>
  <si>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</si>
  <si>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</si>
  <si>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</si>
  <si>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</si>
  <si>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</si>
  <si>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</si>
  <si>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</si>
  <si>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</si>
  <si>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</si>
  <si>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Управління житлово-комунального господарства Лебединської міської ради</t>
  </si>
  <si>
    <t>6090</t>
  </si>
  <si>
    <t>Інша діяльність у сфері житлово-комунального господарства</t>
  </si>
  <si>
    <t>7350</t>
  </si>
  <si>
    <t>Розроблення схем планування та забудови територій (містобудівної документації)</t>
  </si>
  <si>
    <t>7480</t>
  </si>
  <si>
    <t>Підготовка та реалізація публічних інвестиційних проектів / програм публічних інвестицій за рахунок коштів місцевого бюджету в галузі дорожнього господарства</t>
  </si>
  <si>
    <t>7670</t>
  </si>
  <si>
    <t>Внески до статутного капіталу суб`єктів господарювання</t>
  </si>
  <si>
    <t>8312</t>
  </si>
  <si>
    <t>Оброблення (відновлення, у тому числі сортування, та видалення) відходів</t>
  </si>
  <si>
    <t>37</t>
  </si>
  <si>
    <t>Фінансове управління Лебединської міської ради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</si>
  <si>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</si>
  <si>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</si>
  <si>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</t>
  </si>
  <si>
    <t xml:space="preserve">Усього </t>
  </si>
  <si>
    <t>1300</t>
  </si>
  <si>
    <t>Будівництво освітніх установ та закладів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</si>
  <si>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</si>
  <si>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</si>
  <si>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6091</t>
  </si>
  <si>
    <t>Будівництво об`єктів житлово-комунального господарства</t>
  </si>
  <si>
    <t>Касові видатки за 6 міс. 2026р</t>
  </si>
  <si>
    <t>Касові видатки за 6 міс. 2025р</t>
  </si>
  <si>
    <t>Відхилення (+/-)</t>
  </si>
  <si>
    <t>% до касових 2025 року</t>
  </si>
  <si>
    <t>Аналіз касових видатків установ, що фінансуються з бюджету Лебединської МТГ станом на  30.06.2026</t>
  </si>
  <si>
    <t>(Спеціальний фонд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</si>
</sst>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3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4" fontId="1" fillId="0" borderId="1" xfId="1" applyNumberFormat="1" applyBorder="1" applyAlignment="1">
      <alignment vertical="center"/>
    </xf>
    <xf numFmtId="0" fontId="1" fillId="0" borderId="0" xfId="1" applyAlignment="1"/>
    <xf numFmtId="0" fontId="3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" fillId="2" borderId="0" xfId="1" applyFill="1" applyAlignment="1">
      <alignment horizontal="right"/>
    </xf>
    <xf numFmtId="0" fontId="1" fillId="2" borderId="0" xfId="1" applyFill="1"/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4" fontId="1" fillId="0" borderId="1" xfId="1" applyNumberFormat="1" applyBorder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vertical="center"/>
    </xf>
    <xf numFmtId="4" fontId="5" fillId="2" borderId="1" xfId="1" applyNumberFormat="1" applyFont="1" applyFill="1" applyBorder="1" applyAlignment="1">
      <alignment vertical="center"/>
    </xf>
    <xf numFmtId="4" fontId="5" fillId="0" borderId="0" xfId="1" applyNumberFormat="1" applyFont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4" fontId="4" fillId="0" borderId="1" xfId="1" applyNumberFormat="1" applyFont="1" applyBorder="1" applyAlignment="1">
      <alignment vertical="center"/>
    </xf>
    <xf numFmtId="4" fontId="4" fillId="0" borderId="0" xfId="1" applyNumberFormat="1" applyFont="1" applyAlignment="1">
      <alignment vertical="center"/>
    </xf>
    <xf numFmtId="0" fontId="4" fillId="0" borderId="0" xfId="1" applyFont="1"/>
  </cellXfs>
  <cellStyles count="2">
    <cellStyle name="Обычный" xfId="0" builtinId="0"/>
    <cellStyle name="Обычный 2" xfId="1" xr:uid="{80073B53-9BAA-4D59-AF60-39CC241E9E1E}"/>
  </cellStyles>
  <dxfs count="150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E4771-BA46-4515-9002-3CA992F646CA}">
  <sheetPr>
    <pageSetUpPr fitToPage="1"/>
  </sheetPr>
  <dimension ref="A2:K47"/>
  <sheetViews>
    <sheetView tabSelected="1" topLeftCell="B1" workbookViewId="0">
      <selection activeCell="B41" sqref="A41:XFD41"/>
    </sheetView>
  </sheetViews>
  <sheetFormatPr defaultRowHeight="12.75" x14ac:dyDescent="0.2"/>
  <cols>
    <col min="1" max="1" width="0" style="1" hidden="1" customWidth="1"/>
    <col min="2" max="2" width="12.7109375" style="4" customWidth="1"/>
    <col min="3" max="3" width="50.7109375" style="9" customWidth="1"/>
    <col min="4" max="8" width="15.7109375" style="1" customWidth="1"/>
    <col min="9" max="10" width="15.7109375" style="14" customWidth="1"/>
    <col min="11" max="250" width="9.140625" style="1"/>
    <col min="251" max="251" width="12.7109375" style="1" customWidth="1"/>
    <col min="252" max="252" width="50.7109375" style="1" customWidth="1"/>
    <col min="253" max="266" width="15.7109375" style="1" customWidth="1"/>
    <col min="267" max="506" width="9.140625" style="1"/>
    <col min="507" max="507" width="12.7109375" style="1" customWidth="1"/>
    <col min="508" max="508" width="50.7109375" style="1" customWidth="1"/>
    <col min="509" max="522" width="15.7109375" style="1" customWidth="1"/>
    <col min="523" max="762" width="9.140625" style="1"/>
    <col min="763" max="763" width="12.7109375" style="1" customWidth="1"/>
    <col min="764" max="764" width="50.7109375" style="1" customWidth="1"/>
    <col min="765" max="778" width="15.7109375" style="1" customWidth="1"/>
    <col min="779" max="1018" width="9.140625" style="1"/>
    <col min="1019" max="1019" width="12.7109375" style="1" customWidth="1"/>
    <col min="1020" max="1020" width="50.7109375" style="1" customWidth="1"/>
    <col min="1021" max="1034" width="15.7109375" style="1" customWidth="1"/>
    <col min="1035" max="1274" width="9.140625" style="1"/>
    <col min="1275" max="1275" width="12.7109375" style="1" customWidth="1"/>
    <col min="1276" max="1276" width="50.7109375" style="1" customWidth="1"/>
    <col min="1277" max="1290" width="15.7109375" style="1" customWidth="1"/>
    <col min="1291" max="1530" width="9.140625" style="1"/>
    <col min="1531" max="1531" width="12.7109375" style="1" customWidth="1"/>
    <col min="1532" max="1532" width="50.7109375" style="1" customWidth="1"/>
    <col min="1533" max="1546" width="15.7109375" style="1" customWidth="1"/>
    <col min="1547" max="1786" width="9.140625" style="1"/>
    <col min="1787" max="1787" width="12.7109375" style="1" customWidth="1"/>
    <col min="1788" max="1788" width="50.7109375" style="1" customWidth="1"/>
    <col min="1789" max="1802" width="15.7109375" style="1" customWidth="1"/>
    <col min="1803" max="2042" width="9.140625" style="1"/>
    <col min="2043" max="2043" width="12.7109375" style="1" customWidth="1"/>
    <col min="2044" max="2044" width="50.7109375" style="1" customWidth="1"/>
    <col min="2045" max="2058" width="15.7109375" style="1" customWidth="1"/>
    <col min="2059" max="2298" width="9.140625" style="1"/>
    <col min="2299" max="2299" width="12.7109375" style="1" customWidth="1"/>
    <col min="2300" max="2300" width="50.7109375" style="1" customWidth="1"/>
    <col min="2301" max="2314" width="15.7109375" style="1" customWidth="1"/>
    <col min="2315" max="2554" width="9.140625" style="1"/>
    <col min="2555" max="2555" width="12.7109375" style="1" customWidth="1"/>
    <col min="2556" max="2556" width="50.7109375" style="1" customWidth="1"/>
    <col min="2557" max="2570" width="15.7109375" style="1" customWidth="1"/>
    <col min="2571" max="2810" width="9.140625" style="1"/>
    <col min="2811" max="2811" width="12.7109375" style="1" customWidth="1"/>
    <col min="2812" max="2812" width="50.7109375" style="1" customWidth="1"/>
    <col min="2813" max="2826" width="15.7109375" style="1" customWidth="1"/>
    <col min="2827" max="3066" width="9.140625" style="1"/>
    <col min="3067" max="3067" width="12.7109375" style="1" customWidth="1"/>
    <col min="3068" max="3068" width="50.7109375" style="1" customWidth="1"/>
    <col min="3069" max="3082" width="15.7109375" style="1" customWidth="1"/>
    <col min="3083" max="3322" width="9.140625" style="1"/>
    <col min="3323" max="3323" width="12.7109375" style="1" customWidth="1"/>
    <col min="3324" max="3324" width="50.7109375" style="1" customWidth="1"/>
    <col min="3325" max="3338" width="15.7109375" style="1" customWidth="1"/>
    <col min="3339" max="3578" width="9.140625" style="1"/>
    <col min="3579" max="3579" width="12.7109375" style="1" customWidth="1"/>
    <col min="3580" max="3580" width="50.7109375" style="1" customWidth="1"/>
    <col min="3581" max="3594" width="15.7109375" style="1" customWidth="1"/>
    <col min="3595" max="3834" width="9.140625" style="1"/>
    <col min="3835" max="3835" width="12.7109375" style="1" customWidth="1"/>
    <col min="3836" max="3836" width="50.7109375" style="1" customWidth="1"/>
    <col min="3837" max="3850" width="15.7109375" style="1" customWidth="1"/>
    <col min="3851" max="4090" width="9.140625" style="1"/>
    <col min="4091" max="4091" width="12.7109375" style="1" customWidth="1"/>
    <col min="4092" max="4092" width="50.7109375" style="1" customWidth="1"/>
    <col min="4093" max="4106" width="15.7109375" style="1" customWidth="1"/>
    <col min="4107" max="4346" width="9.140625" style="1"/>
    <col min="4347" max="4347" width="12.7109375" style="1" customWidth="1"/>
    <col min="4348" max="4348" width="50.7109375" style="1" customWidth="1"/>
    <col min="4349" max="4362" width="15.7109375" style="1" customWidth="1"/>
    <col min="4363" max="4602" width="9.140625" style="1"/>
    <col min="4603" max="4603" width="12.7109375" style="1" customWidth="1"/>
    <col min="4604" max="4604" width="50.7109375" style="1" customWidth="1"/>
    <col min="4605" max="4618" width="15.7109375" style="1" customWidth="1"/>
    <col min="4619" max="4858" width="9.140625" style="1"/>
    <col min="4859" max="4859" width="12.7109375" style="1" customWidth="1"/>
    <col min="4860" max="4860" width="50.7109375" style="1" customWidth="1"/>
    <col min="4861" max="4874" width="15.7109375" style="1" customWidth="1"/>
    <col min="4875" max="5114" width="9.140625" style="1"/>
    <col min="5115" max="5115" width="12.7109375" style="1" customWidth="1"/>
    <col min="5116" max="5116" width="50.7109375" style="1" customWidth="1"/>
    <col min="5117" max="5130" width="15.7109375" style="1" customWidth="1"/>
    <col min="5131" max="5370" width="9.140625" style="1"/>
    <col min="5371" max="5371" width="12.7109375" style="1" customWidth="1"/>
    <col min="5372" max="5372" width="50.7109375" style="1" customWidth="1"/>
    <col min="5373" max="5386" width="15.7109375" style="1" customWidth="1"/>
    <col min="5387" max="5626" width="9.140625" style="1"/>
    <col min="5627" max="5627" width="12.7109375" style="1" customWidth="1"/>
    <col min="5628" max="5628" width="50.7109375" style="1" customWidth="1"/>
    <col min="5629" max="5642" width="15.7109375" style="1" customWidth="1"/>
    <col min="5643" max="5882" width="9.140625" style="1"/>
    <col min="5883" max="5883" width="12.7109375" style="1" customWidth="1"/>
    <col min="5884" max="5884" width="50.7109375" style="1" customWidth="1"/>
    <col min="5885" max="5898" width="15.7109375" style="1" customWidth="1"/>
    <col min="5899" max="6138" width="9.140625" style="1"/>
    <col min="6139" max="6139" width="12.7109375" style="1" customWidth="1"/>
    <col min="6140" max="6140" width="50.7109375" style="1" customWidth="1"/>
    <col min="6141" max="6154" width="15.7109375" style="1" customWidth="1"/>
    <col min="6155" max="6394" width="9.140625" style="1"/>
    <col min="6395" max="6395" width="12.7109375" style="1" customWidth="1"/>
    <col min="6396" max="6396" width="50.7109375" style="1" customWidth="1"/>
    <col min="6397" max="6410" width="15.7109375" style="1" customWidth="1"/>
    <col min="6411" max="6650" width="9.140625" style="1"/>
    <col min="6651" max="6651" width="12.7109375" style="1" customWidth="1"/>
    <col min="6652" max="6652" width="50.7109375" style="1" customWidth="1"/>
    <col min="6653" max="6666" width="15.7109375" style="1" customWidth="1"/>
    <col min="6667" max="6906" width="9.140625" style="1"/>
    <col min="6907" max="6907" width="12.7109375" style="1" customWidth="1"/>
    <col min="6908" max="6908" width="50.7109375" style="1" customWidth="1"/>
    <col min="6909" max="6922" width="15.7109375" style="1" customWidth="1"/>
    <col min="6923" max="7162" width="9.140625" style="1"/>
    <col min="7163" max="7163" width="12.7109375" style="1" customWidth="1"/>
    <col min="7164" max="7164" width="50.7109375" style="1" customWidth="1"/>
    <col min="7165" max="7178" width="15.7109375" style="1" customWidth="1"/>
    <col min="7179" max="7418" width="9.140625" style="1"/>
    <col min="7419" max="7419" width="12.7109375" style="1" customWidth="1"/>
    <col min="7420" max="7420" width="50.7109375" style="1" customWidth="1"/>
    <col min="7421" max="7434" width="15.7109375" style="1" customWidth="1"/>
    <col min="7435" max="7674" width="9.140625" style="1"/>
    <col min="7675" max="7675" width="12.7109375" style="1" customWidth="1"/>
    <col min="7676" max="7676" width="50.7109375" style="1" customWidth="1"/>
    <col min="7677" max="7690" width="15.7109375" style="1" customWidth="1"/>
    <col min="7691" max="7930" width="9.140625" style="1"/>
    <col min="7931" max="7931" width="12.7109375" style="1" customWidth="1"/>
    <col min="7932" max="7932" width="50.7109375" style="1" customWidth="1"/>
    <col min="7933" max="7946" width="15.7109375" style="1" customWidth="1"/>
    <col min="7947" max="8186" width="9.140625" style="1"/>
    <col min="8187" max="8187" width="12.7109375" style="1" customWidth="1"/>
    <col min="8188" max="8188" width="50.7109375" style="1" customWidth="1"/>
    <col min="8189" max="8202" width="15.7109375" style="1" customWidth="1"/>
    <col min="8203" max="8442" width="9.140625" style="1"/>
    <col min="8443" max="8443" width="12.7109375" style="1" customWidth="1"/>
    <col min="8444" max="8444" width="50.7109375" style="1" customWidth="1"/>
    <col min="8445" max="8458" width="15.7109375" style="1" customWidth="1"/>
    <col min="8459" max="8698" width="9.140625" style="1"/>
    <col min="8699" max="8699" width="12.7109375" style="1" customWidth="1"/>
    <col min="8700" max="8700" width="50.7109375" style="1" customWidth="1"/>
    <col min="8701" max="8714" width="15.7109375" style="1" customWidth="1"/>
    <col min="8715" max="8954" width="9.140625" style="1"/>
    <col min="8955" max="8955" width="12.7109375" style="1" customWidth="1"/>
    <col min="8956" max="8956" width="50.7109375" style="1" customWidth="1"/>
    <col min="8957" max="8970" width="15.7109375" style="1" customWidth="1"/>
    <col min="8971" max="9210" width="9.140625" style="1"/>
    <col min="9211" max="9211" width="12.7109375" style="1" customWidth="1"/>
    <col min="9212" max="9212" width="50.7109375" style="1" customWidth="1"/>
    <col min="9213" max="9226" width="15.7109375" style="1" customWidth="1"/>
    <col min="9227" max="9466" width="9.140625" style="1"/>
    <col min="9467" max="9467" width="12.7109375" style="1" customWidth="1"/>
    <col min="9468" max="9468" width="50.7109375" style="1" customWidth="1"/>
    <col min="9469" max="9482" width="15.7109375" style="1" customWidth="1"/>
    <col min="9483" max="9722" width="9.140625" style="1"/>
    <col min="9723" max="9723" width="12.7109375" style="1" customWidth="1"/>
    <col min="9724" max="9724" width="50.7109375" style="1" customWidth="1"/>
    <col min="9725" max="9738" width="15.7109375" style="1" customWidth="1"/>
    <col min="9739" max="9978" width="9.140625" style="1"/>
    <col min="9979" max="9979" width="12.7109375" style="1" customWidth="1"/>
    <col min="9980" max="9980" width="50.7109375" style="1" customWidth="1"/>
    <col min="9981" max="9994" width="15.7109375" style="1" customWidth="1"/>
    <col min="9995" max="10234" width="9.140625" style="1"/>
    <col min="10235" max="10235" width="12.7109375" style="1" customWidth="1"/>
    <col min="10236" max="10236" width="50.7109375" style="1" customWidth="1"/>
    <col min="10237" max="10250" width="15.7109375" style="1" customWidth="1"/>
    <col min="10251" max="10490" width="9.140625" style="1"/>
    <col min="10491" max="10491" width="12.7109375" style="1" customWidth="1"/>
    <col min="10492" max="10492" width="50.7109375" style="1" customWidth="1"/>
    <col min="10493" max="10506" width="15.7109375" style="1" customWidth="1"/>
    <col min="10507" max="10746" width="9.140625" style="1"/>
    <col min="10747" max="10747" width="12.7109375" style="1" customWidth="1"/>
    <col min="10748" max="10748" width="50.7109375" style="1" customWidth="1"/>
    <col min="10749" max="10762" width="15.7109375" style="1" customWidth="1"/>
    <col min="10763" max="11002" width="9.140625" style="1"/>
    <col min="11003" max="11003" width="12.7109375" style="1" customWidth="1"/>
    <col min="11004" max="11004" width="50.7109375" style="1" customWidth="1"/>
    <col min="11005" max="11018" width="15.7109375" style="1" customWidth="1"/>
    <col min="11019" max="11258" width="9.140625" style="1"/>
    <col min="11259" max="11259" width="12.7109375" style="1" customWidth="1"/>
    <col min="11260" max="11260" width="50.7109375" style="1" customWidth="1"/>
    <col min="11261" max="11274" width="15.7109375" style="1" customWidth="1"/>
    <col min="11275" max="11514" width="9.140625" style="1"/>
    <col min="11515" max="11515" width="12.7109375" style="1" customWidth="1"/>
    <col min="11516" max="11516" width="50.7109375" style="1" customWidth="1"/>
    <col min="11517" max="11530" width="15.7109375" style="1" customWidth="1"/>
    <col min="11531" max="11770" width="9.140625" style="1"/>
    <col min="11771" max="11771" width="12.7109375" style="1" customWidth="1"/>
    <col min="11772" max="11772" width="50.7109375" style="1" customWidth="1"/>
    <col min="11773" max="11786" width="15.7109375" style="1" customWidth="1"/>
    <col min="11787" max="12026" width="9.140625" style="1"/>
    <col min="12027" max="12027" width="12.7109375" style="1" customWidth="1"/>
    <col min="12028" max="12028" width="50.7109375" style="1" customWidth="1"/>
    <col min="12029" max="12042" width="15.7109375" style="1" customWidth="1"/>
    <col min="12043" max="12282" width="9.140625" style="1"/>
    <col min="12283" max="12283" width="12.7109375" style="1" customWidth="1"/>
    <col min="12284" max="12284" width="50.7109375" style="1" customWidth="1"/>
    <col min="12285" max="12298" width="15.7109375" style="1" customWidth="1"/>
    <col min="12299" max="12538" width="9.140625" style="1"/>
    <col min="12539" max="12539" width="12.7109375" style="1" customWidth="1"/>
    <col min="12540" max="12540" width="50.7109375" style="1" customWidth="1"/>
    <col min="12541" max="12554" width="15.7109375" style="1" customWidth="1"/>
    <col min="12555" max="12794" width="9.140625" style="1"/>
    <col min="12795" max="12795" width="12.7109375" style="1" customWidth="1"/>
    <col min="12796" max="12796" width="50.7109375" style="1" customWidth="1"/>
    <col min="12797" max="12810" width="15.7109375" style="1" customWidth="1"/>
    <col min="12811" max="13050" width="9.140625" style="1"/>
    <col min="13051" max="13051" width="12.7109375" style="1" customWidth="1"/>
    <col min="13052" max="13052" width="50.7109375" style="1" customWidth="1"/>
    <col min="13053" max="13066" width="15.7109375" style="1" customWidth="1"/>
    <col min="13067" max="13306" width="9.140625" style="1"/>
    <col min="13307" max="13307" width="12.7109375" style="1" customWidth="1"/>
    <col min="13308" max="13308" width="50.7109375" style="1" customWidth="1"/>
    <col min="13309" max="13322" width="15.7109375" style="1" customWidth="1"/>
    <col min="13323" max="13562" width="9.140625" style="1"/>
    <col min="13563" max="13563" width="12.7109375" style="1" customWidth="1"/>
    <col min="13564" max="13564" width="50.7109375" style="1" customWidth="1"/>
    <col min="13565" max="13578" width="15.7109375" style="1" customWidth="1"/>
    <col min="13579" max="13818" width="9.140625" style="1"/>
    <col min="13819" max="13819" width="12.7109375" style="1" customWidth="1"/>
    <col min="13820" max="13820" width="50.7109375" style="1" customWidth="1"/>
    <col min="13821" max="13834" width="15.7109375" style="1" customWidth="1"/>
    <col min="13835" max="14074" width="9.140625" style="1"/>
    <col min="14075" max="14075" width="12.7109375" style="1" customWidth="1"/>
    <col min="14076" max="14076" width="50.7109375" style="1" customWidth="1"/>
    <col min="14077" max="14090" width="15.7109375" style="1" customWidth="1"/>
    <col min="14091" max="14330" width="9.140625" style="1"/>
    <col min="14331" max="14331" width="12.7109375" style="1" customWidth="1"/>
    <col min="14332" max="14332" width="50.7109375" style="1" customWidth="1"/>
    <col min="14333" max="14346" width="15.7109375" style="1" customWidth="1"/>
    <col min="14347" max="14586" width="9.140625" style="1"/>
    <col min="14587" max="14587" width="12.7109375" style="1" customWidth="1"/>
    <col min="14588" max="14588" width="50.7109375" style="1" customWidth="1"/>
    <col min="14589" max="14602" width="15.7109375" style="1" customWidth="1"/>
    <col min="14603" max="14842" width="9.140625" style="1"/>
    <col min="14843" max="14843" width="12.7109375" style="1" customWidth="1"/>
    <col min="14844" max="14844" width="50.7109375" style="1" customWidth="1"/>
    <col min="14845" max="14858" width="15.7109375" style="1" customWidth="1"/>
    <col min="14859" max="15098" width="9.140625" style="1"/>
    <col min="15099" max="15099" width="12.7109375" style="1" customWidth="1"/>
    <col min="15100" max="15100" width="50.7109375" style="1" customWidth="1"/>
    <col min="15101" max="15114" width="15.7109375" style="1" customWidth="1"/>
    <col min="15115" max="15354" width="9.140625" style="1"/>
    <col min="15355" max="15355" width="12.7109375" style="1" customWidth="1"/>
    <col min="15356" max="15356" width="50.7109375" style="1" customWidth="1"/>
    <col min="15357" max="15370" width="15.7109375" style="1" customWidth="1"/>
    <col min="15371" max="15610" width="9.140625" style="1"/>
    <col min="15611" max="15611" width="12.7109375" style="1" customWidth="1"/>
    <col min="15612" max="15612" width="50.7109375" style="1" customWidth="1"/>
    <col min="15613" max="15626" width="15.7109375" style="1" customWidth="1"/>
    <col min="15627" max="15866" width="9.140625" style="1"/>
    <col min="15867" max="15867" width="12.7109375" style="1" customWidth="1"/>
    <col min="15868" max="15868" width="50.7109375" style="1" customWidth="1"/>
    <col min="15869" max="15882" width="15.7109375" style="1" customWidth="1"/>
    <col min="15883" max="16122" width="9.140625" style="1"/>
    <col min="16123" max="16123" width="12.7109375" style="1" customWidth="1"/>
    <col min="16124" max="16124" width="50.7109375" style="1" customWidth="1"/>
    <col min="16125" max="16138" width="15.7109375" style="1" customWidth="1"/>
    <col min="16139" max="16384" width="9.140625" style="1"/>
  </cols>
  <sheetData>
    <row r="2" spans="1:11" ht="18" x14ac:dyDescent="0.25">
      <c r="B2" s="11" t="s">
        <v>78</v>
      </c>
      <c r="C2" s="11"/>
      <c r="D2" s="11"/>
      <c r="E2" s="11"/>
      <c r="F2" s="11"/>
      <c r="G2" s="11"/>
      <c r="H2" s="11"/>
      <c r="I2" s="11"/>
      <c r="J2" s="11"/>
    </row>
    <row r="3" spans="1:11" x14ac:dyDescent="0.2">
      <c r="B3" s="12" t="s">
        <v>79</v>
      </c>
      <c r="C3" s="12"/>
      <c r="D3" s="12"/>
      <c r="E3" s="12"/>
      <c r="F3" s="12"/>
      <c r="G3" s="12"/>
      <c r="H3" s="12"/>
      <c r="I3" s="12"/>
      <c r="J3" s="12"/>
    </row>
    <row r="4" spans="1:11" x14ac:dyDescent="0.2">
      <c r="I4" s="13"/>
      <c r="J4" s="13" t="s">
        <v>5</v>
      </c>
    </row>
    <row r="5" spans="1:11" s="3" customFormat="1" ht="63.75" x14ac:dyDescent="0.2">
      <c r="A5" s="5"/>
      <c r="B5" s="2" t="s">
        <v>0</v>
      </c>
      <c r="C5" s="10" t="s">
        <v>1</v>
      </c>
      <c r="D5" s="2" t="s">
        <v>2</v>
      </c>
      <c r="E5" s="2" t="s">
        <v>3</v>
      </c>
      <c r="F5" s="2" t="s">
        <v>4</v>
      </c>
      <c r="G5" s="2" t="s">
        <v>74</v>
      </c>
      <c r="H5" s="16" t="s">
        <v>75</v>
      </c>
      <c r="I5" s="20" t="s">
        <v>76</v>
      </c>
      <c r="J5" s="20" t="s">
        <v>77</v>
      </c>
    </row>
    <row r="6" spans="1:11" s="28" customFormat="1" x14ac:dyDescent="0.2">
      <c r="A6" s="24">
        <v>1</v>
      </c>
      <c r="B6" s="25" t="s">
        <v>6</v>
      </c>
      <c r="C6" s="24" t="s">
        <v>7</v>
      </c>
      <c r="D6" s="26">
        <v>10000</v>
      </c>
      <c r="E6" s="26">
        <v>10000</v>
      </c>
      <c r="F6" s="26">
        <v>6000</v>
      </c>
      <c r="G6" s="26">
        <v>3768079.8799999994</v>
      </c>
      <c r="H6" s="26">
        <v>1379572.05</v>
      </c>
      <c r="I6" s="21">
        <f>G6-H6</f>
        <v>2388507.8299999991</v>
      </c>
      <c r="J6" s="21">
        <f>G6/H6*100</f>
        <v>273.13396788518583</v>
      </c>
      <c r="K6" s="27"/>
    </row>
    <row r="7" spans="1:11" x14ac:dyDescent="0.2">
      <c r="A7" s="6">
        <v>0</v>
      </c>
      <c r="B7" s="7" t="s">
        <v>8</v>
      </c>
      <c r="C7" s="6" t="s">
        <v>9</v>
      </c>
      <c r="D7" s="8">
        <v>0</v>
      </c>
      <c r="E7" s="8">
        <v>0</v>
      </c>
      <c r="F7" s="8">
        <v>0</v>
      </c>
      <c r="G7" s="8">
        <v>3352728.76</v>
      </c>
      <c r="H7" s="19">
        <v>586109.87</v>
      </c>
      <c r="I7" s="22">
        <f t="shared" ref="I7:I41" si="0">G7-H7</f>
        <v>2766618.8899999997</v>
      </c>
      <c r="J7" s="22">
        <f t="shared" ref="J7:J41" si="1">G7/H7*100</f>
        <v>572.0307627646672</v>
      </c>
      <c r="K7" s="23"/>
    </row>
    <row r="8" spans="1:11" x14ac:dyDescent="0.2">
      <c r="A8" s="6">
        <v>0</v>
      </c>
      <c r="B8" s="7" t="s">
        <v>10</v>
      </c>
      <c r="C8" s="6" t="s">
        <v>11</v>
      </c>
      <c r="D8" s="8">
        <v>0</v>
      </c>
      <c r="E8" s="8">
        <v>0</v>
      </c>
      <c r="F8" s="8">
        <v>0</v>
      </c>
      <c r="G8" s="8">
        <v>242496.28</v>
      </c>
      <c r="H8" s="19">
        <v>658816.07000000007</v>
      </c>
      <c r="I8" s="22">
        <f t="shared" si="0"/>
        <v>-416319.79000000004</v>
      </c>
      <c r="J8" s="22">
        <f t="shared" si="1"/>
        <v>36.807887822165597</v>
      </c>
      <c r="K8" s="23"/>
    </row>
    <row r="9" spans="1:11" x14ac:dyDescent="0.2">
      <c r="A9" s="6">
        <v>0</v>
      </c>
      <c r="B9" s="7" t="s">
        <v>12</v>
      </c>
      <c r="C9" s="6" t="s">
        <v>13</v>
      </c>
      <c r="D9" s="8">
        <v>0</v>
      </c>
      <c r="E9" s="8">
        <v>0</v>
      </c>
      <c r="F9" s="8">
        <v>0</v>
      </c>
      <c r="G9" s="8">
        <v>16300</v>
      </c>
      <c r="H9" s="19">
        <v>63426.61</v>
      </c>
      <c r="I9" s="22">
        <f t="shared" si="0"/>
        <v>-47126.61</v>
      </c>
      <c r="J9" s="22">
        <f t="shared" si="1"/>
        <v>25.698992899037172</v>
      </c>
      <c r="K9" s="23"/>
    </row>
    <row r="10" spans="1:11" x14ac:dyDescent="0.2">
      <c r="A10" s="6">
        <v>0</v>
      </c>
      <c r="B10" s="7" t="s">
        <v>14</v>
      </c>
      <c r="C10" s="6" t="s">
        <v>15</v>
      </c>
      <c r="D10" s="8">
        <v>10000</v>
      </c>
      <c r="E10" s="8">
        <v>10000</v>
      </c>
      <c r="F10" s="8">
        <v>6000</v>
      </c>
      <c r="G10" s="8">
        <v>6000</v>
      </c>
      <c r="H10" s="19">
        <v>6600</v>
      </c>
      <c r="I10" s="22">
        <f t="shared" si="0"/>
        <v>-600</v>
      </c>
      <c r="J10" s="22">
        <f t="shared" si="1"/>
        <v>90.909090909090907</v>
      </c>
      <c r="K10" s="23"/>
    </row>
    <row r="11" spans="1:11" x14ac:dyDescent="0.2">
      <c r="A11" s="6">
        <v>0</v>
      </c>
      <c r="B11" s="7" t="s">
        <v>16</v>
      </c>
      <c r="C11" s="6" t="s">
        <v>17</v>
      </c>
      <c r="D11" s="8">
        <v>0</v>
      </c>
      <c r="E11" s="8">
        <v>0</v>
      </c>
      <c r="F11" s="8">
        <v>0</v>
      </c>
      <c r="G11" s="8">
        <v>106104.84</v>
      </c>
      <c r="H11" s="19"/>
      <c r="I11" s="22">
        <f t="shared" si="0"/>
        <v>106104.84</v>
      </c>
      <c r="J11" s="22"/>
      <c r="K11" s="23"/>
    </row>
    <row r="12" spans="1:11" x14ac:dyDescent="0.2">
      <c r="A12" s="6">
        <v>0</v>
      </c>
      <c r="B12" s="7" t="s">
        <v>18</v>
      </c>
      <c r="C12" s="6" t="s">
        <v>19</v>
      </c>
      <c r="D12" s="8">
        <v>0</v>
      </c>
      <c r="E12" s="8">
        <v>0</v>
      </c>
      <c r="F12" s="8">
        <v>0</v>
      </c>
      <c r="G12" s="8">
        <v>44450</v>
      </c>
      <c r="H12" s="19">
        <v>64619.5</v>
      </c>
      <c r="I12" s="22">
        <f t="shared" si="0"/>
        <v>-20169.5</v>
      </c>
      <c r="J12" s="22">
        <f t="shared" si="1"/>
        <v>68.787285571692763</v>
      </c>
      <c r="K12" s="23"/>
    </row>
    <row r="13" spans="1:11" s="28" customFormat="1" x14ac:dyDescent="0.2">
      <c r="A13" s="24">
        <v>1</v>
      </c>
      <c r="B13" s="25" t="s">
        <v>20</v>
      </c>
      <c r="C13" s="24" t="s">
        <v>21</v>
      </c>
      <c r="D13" s="26">
        <v>1433861</v>
      </c>
      <c r="E13" s="26">
        <v>5063502.84</v>
      </c>
      <c r="F13" s="26">
        <v>3132972.34</v>
      </c>
      <c r="G13" s="26">
        <v>20016678.370000001</v>
      </c>
      <c r="H13" s="26">
        <v>10310418.459999999</v>
      </c>
      <c r="I13" s="21">
        <f t="shared" si="0"/>
        <v>9706259.910000002</v>
      </c>
      <c r="J13" s="21">
        <f t="shared" si="1"/>
        <v>194.14031009173999</v>
      </c>
      <c r="K13" s="27"/>
    </row>
    <row r="14" spans="1:11" x14ac:dyDescent="0.2">
      <c r="A14" s="6">
        <v>0</v>
      </c>
      <c r="B14" s="7" t="s">
        <v>22</v>
      </c>
      <c r="C14" s="6" t="s">
        <v>23</v>
      </c>
      <c r="D14" s="8">
        <v>1127548</v>
      </c>
      <c r="E14" s="8">
        <v>1127548</v>
      </c>
      <c r="F14" s="8">
        <v>563774</v>
      </c>
      <c r="G14" s="8">
        <v>2648050.62</v>
      </c>
      <c r="H14" s="19">
        <v>2048775.5700000003</v>
      </c>
      <c r="I14" s="22">
        <f t="shared" si="0"/>
        <v>599275.04999999981</v>
      </c>
      <c r="J14" s="22">
        <f t="shared" si="1"/>
        <v>129.25040003283522</v>
      </c>
      <c r="K14" s="23"/>
    </row>
    <row r="15" spans="1:11" x14ac:dyDescent="0.2">
      <c r="A15" s="6">
        <v>0</v>
      </c>
      <c r="B15" s="7" t="s">
        <v>24</v>
      </c>
      <c r="C15" s="6" t="s">
        <v>25</v>
      </c>
      <c r="D15" s="8">
        <v>306313</v>
      </c>
      <c r="E15" s="8">
        <v>306313</v>
      </c>
      <c r="F15" s="8">
        <v>153156.50000000003</v>
      </c>
      <c r="G15" s="8">
        <v>16946170.780000001</v>
      </c>
      <c r="H15" s="19">
        <v>7020419.5</v>
      </c>
      <c r="I15" s="22">
        <f t="shared" si="0"/>
        <v>9925751.2800000012</v>
      </c>
      <c r="J15" s="22">
        <f t="shared" si="1"/>
        <v>241.38401957318933</v>
      </c>
      <c r="K15" s="23"/>
    </row>
    <row r="16" spans="1:11" x14ac:dyDescent="0.2">
      <c r="A16" s="6">
        <v>0</v>
      </c>
      <c r="B16" s="7" t="s">
        <v>26</v>
      </c>
      <c r="C16" s="6" t="s">
        <v>27</v>
      </c>
      <c r="D16" s="8">
        <v>0</v>
      </c>
      <c r="E16" s="8">
        <v>0</v>
      </c>
      <c r="F16" s="8">
        <v>0</v>
      </c>
      <c r="G16" s="8">
        <v>16000</v>
      </c>
      <c r="H16" s="19">
        <v>5647.5</v>
      </c>
      <c r="I16" s="22">
        <f t="shared" si="0"/>
        <v>10352.5</v>
      </c>
      <c r="J16" s="22">
        <f t="shared" si="1"/>
        <v>283.311199645861</v>
      </c>
      <c r="K16" s="23"/>
    </row>
    <row r="17" spans="1:11" x14ac:dyDescent="0.2">
      <c r="A17" s="6">
        <v>0</v>
      </c>
      <c r="B17" s="7" t="s">
        <v>28</v>
      </c>
      <c r="C17" s="6" t="s">
        <v>29</v>
      </c>
      <c r="D17" s="8">
        <v>0</v>
      </c>
      <c r="E17" s="8">
        <v>0</v>
      </c>
      <c r="F17" s="8">
        <v>0</v>
      </c>
      <c r="G17" s="8">
        <v>3800</v>
      </c>
      <c r="H17" s="19"/>
      <c r="I17" s="22">
        <f t="shared" si="0"/>
        <v>3800</v>
      </c>
      <c r="J17" s="22"/>
      <c r="K17" s="23"/>
    </row>
    <row r="18" spans="1:11" x14ac:dyDescent="0.2">
      <c r="A18" s="6">
        <v>0</v>
      </c>
      <c r="B18" s="7" t="s">
        <v>30</v>
      </c>
      <c r="C18" s="6" t="s">
        <v>31</v>
      </c>
      <c r="D18" s="8">
        <v>0</v>
      </c>
      <c r="E18" s="8">
        <v>159100</v>
      </c>
      <c r="F18" s="8">
        <v>159100</v>
      </c>
      <c r="G18" s="8">
        <v>0</v>
      </c>
      <c r="H18" s="19"/>
      <c r="I18" s="22">
        <f t="shared" si="0"/>
        <v>0</v>
      </c>
      <c r="J18" s="22"/>
      <c r="K18" s="23"/>
    </row>
    <row r="19" spans="1:11" x14ac:dyDescent="0.2">
      <c r="A19" s="6">
        <v>0</v>
      </c>
      <c r="B19" s="7" t="s">
        <v>32</v>
      </c>
      <c r="C19" s="6" t="s">
        <v>33</v>
      </c>
      <c r="D19" s="8">
        <v>0</v>
      </c>
      <c r="E19" s="8">
        <v>3022400</v>
      </c>
      <c r="F19" s="8">
        <v>1808800</v>
      </c>
      <c r="G19" s="8">
        <v>0</v>
      </c>
      <c r="H19" s="19"/>
      <c r="I19" s="22">
        <f t="shared" si="0"/>
        <v>0</v>
      </c>
      <c r="J19" s="22"/>
      <c r="K19" s="23"/>
    </row>
    <row r="20" spans="1:11" s="15" customFormat="1" x14ac:dyDescent="0.2">
      <c r="A20" s="17"/>
      <c r="B20" s="18" t="s">
        <v>68</v>
      </c>
      <c r="C20" s="17" t="s">
        <v>69</v>
      </c>
      <c r="D20" s="19"/>
      <c r="E20" s="19"/>
      <c r="F20" s="19"/>
      <c r="G20" s="19"/>
      <c r="H20" s="19">
        <v>193210.76</v>
      </c>
      <c r="I20" s="22">
        <f t="shared" si="0"/>
        <v>-193210.76</v>
      </c>
      <c r="J20" s="22">
        <f t="shared" si="1"/>
        <v>0</v>
      </c>
      <c r="K20" s="23"/>
    </row>
    <row r="21" spans="1:11" s="15" customFormat="1" x14ac:dyDescent="0.2">
      <c r="A21" s="17"/>
      <c r="B21" s="18" t="s">
        <v>70</v>
      </c>
      <c r="C21" s="17" t="s">
        <v>71</v>
      </c>
      <c r="D21" s="19">
        <v>0</v>
      </c>
      <c r="E21" s="19"/>
      <c r="F21" s="19"/>
      <c r="G21" s="19"/>
      <c r="H21" s="19">
        <v>893367.43</v>
      </c>
      <c r="I21" s="22">
        <f t="shared" si="0"/>
        <v>-893367.43</v>
      </c>
      <c r="J21" s="22">
        <f t="shared" si="1"/>
        <v>0</v>
      </c>
      <c r="K21" s="23"/>
    </row>
    <row r="22" spans="1:11" x14ac:dyDescent="0.2">
      <c r="A22" s="6">
        <v>0</v>
      </c>
      <c r="B22" s="7" t="s">
        <v>34</v>
      </c>
      <c r="C22" s="6" t="s">
        <v>35</v>
      </c>
      <c r="D22" s="8">
        <v>0</v>
      </c>
      <c r="E22" s="8">
        <v>448141.84</v>
      </c>
      <c r="F22" s="8">
        <v>448141.84</v>
      </c>
      <c r="G22" s="8">
        <v>402656.97</v>
      </c>
      <c r="H22" s="19">
        <v>148997.70000000001</v>
      </c>
      <c r="I22" s="22">
        <f t="shared" si="0"/>
        <v>253659.26999999996</v>
      </c>
      <c r="J22" s="22">
        <f t="shared" si="1"/>
        <v>270.24374872900722</v>
      </c>
      <c r="K22" s="23"/>
    </row>
    <row r="23" spans="1:11" s="28" customFormat="1" x14ac:dyDescent="0.2">
      <c r="A23" s="24">
        <v>1</v>
      </c>
      <c r="B23" s="25" t="s">
        <v>36</v>
      </c>
      <c r="C23" s="24" t="s">
        <v>37</v>
      </c>
      <c r="D23" s="26">
        <v>500000</v>
      </c>
      <c r="E23" s="26">
        <v>500000</v>
      </c>
      <c r="F23" s="26">
        <v>250000</v>
      </c>
      <c r="G23" s="26">
        <v>1796191.71</v>
      </c>
      <c r="H23" s="26">
        <v>803023.07</v>
      </c>
      <c r="I23" s="21">
        <f t="shared" si="0"/>
        <v>993168.64</v>
      </c>
      <c r="J23" s="21">
        <f t="shared" si="1"/>
        <v>223.67871822163215</v>
      </c>
      <c r="K23" s="27"/>
    </row>
    <row r="24" spans="1:11" x14ac:dyDescent="0.2">
      <c r="A24" s="6">
        <v>0</v>
      </c>
      <c r="B24" s="7" t="s">
        <v>8</v>
      </c>
      <c r="C24" s="6" t="s">
        <v>9</v>
      </c>
      <c r="D24" s="8">
        <v>0</v>
      </c>
      <c r="E24" s="8">
        <v>0</v>
      </c>
      <c r="F24" s="8">
        <v>0</v>
      </c>
      <c r="G24" s="8">
        <v>173573.13</v>
      </c>
      <c r="H24" s="19"/>
      <c r="I24" s="22">
        <f t="shared" si="0"/>
        <v>173573.13</v>
      </c>
      <c r="J24" s="22"/>
      <c r="K24" s="23"/>
    </row>
    <row r="25" spans="1:11" ht="13.5" customHeight="1" x14ac:dyDescent="0.2">
      <c r="A25" s="6">
        <v>0</v>
      </c>
      <c r="B25" s="7" t="s">
        <v>38</v>
      </c>
      <c r="C25" s="6" t="s">
        <v>39</v>
      </c>
      <c r="D25" s="8">
        <v>500000</v>
      </c>
      <c r="E25" s="8">
        <v>500000</v>
      </c>
      <c r="F25" s="8">
        <v>250000</v>
      </c>
      <c r="G25" s="8">
        <v>1622618.58</v>
      </c>
      <c r="H25" s="19">
        <v>803023.07</v>
      </c>
      <c r="I25" s="22">
        <f t="shared" si="0"/>
        <v>819595.51000000013</v>
      </c>
      <c r="J25" s="22">
        <f t="shared" si="1"/>
        <v>202.0637563999251</v>
      </c>
      <c r="K25" s="23"/>
    </row>
    <row r="26" spans="1:11" s="28" customFormat="1" x14ac:dyDescent="0.2">
      <c r="A26" s="24">
        <v>1</v>
      </c>
      <c r="B26" s="25" t="s">
        <v>40</v>
      </c>
      <c r="C26" s="24" t="s">
        <v>41</v>
      </c>
      <c r="D26" s="26">
        <v>296650</v>
      </c>
      <c r="E26" s="26">
        <v>296650</v>
      </c>
      <c r="F26" s="26">
        <v>148325</v>
      </c>
      <c r="G26" s="26">
        <v>81448.859999999986</v>
      </c>
      <c r="H26" s="26">
        <v>83110.81</v>
      </c>
      <c r="I26" s="21">
        <f t="shared" si="0"/>
        <v>-1661.9500000000116</v>
      </c>
      <c r="J26" s="21">
        <f t="shared" si="1"/>
        <v>98.000320295278058</v>
      </c>
      <c r="K26" s="27"/>
    </row>
    <row r="27" spans="1:11" x14ac:dyDescent="0.2">
      <c r="A27" s="6">
        <v>0</v>
      </c>
      <c r="B27" s="7" t="s">
        <v>42</v>
      </c>
      <c r="C27" s="6" t="s">
        <v>43</v>
      </c>
      <c r="D27" s="8">
        <v>245870</v>
      </c>
      <c r="E27" s="8">
        <v>245870</v>
      </c>
      <c r="F27" s="8">
        <v>122935</v>
      </c>
      <c r="G27" s="8">
        <v>75677.679999999993</v>
      </c>
      <c r="H27" s="19">
        <v>75175</v>
      </c>
      <c r="I27" s="22">
        <f t="shared" si="0"/>
        <v>502.67999999999302</v>
      </c>
      <c r="J27" s="22">
        <f t="shared" si="1"/>
        <v>100.66867974725639</v>
      </c>
      <c r="K27" s="23"/>
    </row>
    <row r="28" spans="1:11" x14ac:dyDescent="0.2">
      <c r="A28" s="6">
        <v>0</v>
      </c>
      <c r="B28" s="7" t="s">
        <v>44</v>
      </c>
      <c r="C28" s="6" t="s">
        <v>45</v>
      </c>
      <c r="D28" s="8">
        <v>6800</v>
      </c>
      <c r="E28" s="8">
        <v>6800</v>
      </c>
      <c r="F28" s="8">
        <v>3400</v>
      </c>
      <c r="G28" s="8">
        <v>0</v>
      </c>
      <c r="H28" s="19">
        <v>0</v>
      </c>
      <c r="I28" s="22">
        <f t="shared" si="0"/>
        <v>0</v>
      </c>
      <c r="J28" s="22"/>
      <c r="K28" s="23"/>
    </row>
    <row r="29" spans="1:11" x14ac:dyDescent="0.2">
      <c r="A29" s="6">
        <v>0</v>
      </c>
      <c r="B29" s="7" t="s">
        <v>46</v>
      </c>
      <c r="C29" s="6" t="s">
        <v>47</v>
      </c>
      <c r="D29" s="8">
        <v>9009</v>
      </c>
      <c r="E29" s="8">
        <v>9009</v>
      </c>
      <c r="F29" s="8">
        <v>4504.5</v>
      </c>
      <c r="G29" s="8">
        <v>0</v>
      </c>
      <c r="H29" s="19">
        <v>0</v>
      </c>
      <c r="I29" s="22">
        <f t="shared" si="0"/>
        <v>0</v>
      </c>
      <c r="J29" s="22"/>
      <c r="K29" s="23"/>
    </row>
    <row r="30" spans="1:11" x14ac:dyDescent="0.2">
      <c r="A30" s="6">
        <v>0</v>
      </c>
      <c r="B30" s="7" t="s">
        <v>48</v>
      </c>
      <c r="C30" s="6" t="s">
        <v>49</v>
      </c>
      <c r="D30" s="8">
        <v>34971</v>
      </c>
      <c r="E30" s="8">
        <v>34971</v>
      </c>
      <c r="F30" s="8">
        <v>17485.5</v>
      </c>
      <c r="G30" s="8">
        <v>5771.18</v>
      </c>
      <c r="H30" s="19">
        <v>7935.81</v>
      </c>
      <c r="I30" s="22">
        <f t="shared" si="0"/>
        <v>-2164.63</v>
      </c>
      <c r="J30" s="22">
        <f t="shared" si="1"/>
        <v>72.723263283773179</v>
      </c>
      <c r="K30" s="23"/>
    </row>
    <row r="31" spans="1:11" s="28" customFormat="1" x14ac:dyDescent="0.2">
      <c r="A31" s="24">
        <v>1</v>
      </c>
      <c r="B31" s="25" t="s">
        <v>50</v>
      </c>
      <c r="C31" s="24" t="s">
        <v>51</v>
      </c>
      <c r="D31" s="26">
        <v>1144100</v>
      </c>
      <c r="E31" s="26">
        <v>41075566</v>
      </c>
      <c r="F31" s="26">
        <v>14797911</v>
      </c>
      <c r="G31" s="26">
        <v>4059395.5999999996</v>
      </c>
      <c r="H31" s="26">
        <v>3406268.34</v>
      </c>
      <c r="I31" s="21">
        <f t="shared" si="0"/>
        <v>653127.25999999978</v>
      </c>
      <c r="J31" s="21">
        <f t="shared" si="1"/>
        <v>119.1742750367107</v>
      </c>
      <c r="K31" s="27"/>
    </row>
    <row r="32" spans="1:11" x14ac:dyDescent="0.2">
      <c r="A32" s="6">
        <v>0</v>
      </c>
      <c r="B32" s="7" t="s">
        <v>52</v>
      </c>
      <c r="C32" s="6" t="s">
        <v>53</v>
      </c>
      <c r="D32" s="8">
        <v>0</v>
      </c>
      <c r="E32" s="8">
        <v>0</v>
      </c>
      <c r="F32" s="8">
        <v>0</v>
      </c>
      <c r="G32" s="8">
        <v>3112589.7699999996</v>
      </c>
      <c r="H32" s="19">
        <v>2892305.7199999997</v>
      </c>
      <c r="I32" s="22">
        <f t="shared" si="0"/>
        <v>220284.04999999981</v>
      </c>
      <c r="J32" s="22">
        <f t="shared" si="1"/>
        <v>107.61620904998937</v>
      </c>
      <c r="K32" s="23"/>
    </row>
    <row r="33" spans="1:11" s="15" customFormat="1" x14ac:dyDescent="0.2">
      <c r="A33" s="17"/>
      <c r="B33" s="18" t="s">
        <v>72</v>
      </c>
      <c r="C33" s="17" t="s">
        <v>73</v>
      </c>
      <c r="D33" s="19"/>
      <c r="E33" s="19"/>
      <c r="F33" s="19"/>
      <c r="G33" s="19"/>
      <c r="H33" s="19">
        <v>398624.62</v>
      </c>
      <c r="I33" s="22">
        <f t="shared" si="0"/>
        <v>-398624.62</v>
      </c>
      <c r="J33" s="22">
        <f t="shared" si="1"/>
        <v>0</v>
      </c>
      <c r="K33" s="23"/>
    </row>
    <row r="34" spans="1:11" x14ac:dyDescent="0.2">
      <c r="A34" s="6">
        <v>0</v>
      </c>
      <c r="B34" s="7" t="s">
        <v>54</v>
      </c>
      <c r="C34" s="6" t="s">
        <v>55</v>
      </c>
      <c r="D34" s="8">
        <v>921300</v>
      </c>
      <c r="E34" s="8">
        <v>921300</v>
      </c>
      <c r="F34" s="8">
        <v>700300</v>
      </c>
      <c r="G34" s="8">
        <v>0</v>
      </c>
      <c r="H34" s="19"/>
      <c r="I34" s="22">
        <f t="shared" si="0"/>
        <v>0</v>
      </c>
      <c r="J34" s="22"/>
      <c r="K34" s="23"/>
    </row>
    <row r="35" spans="1:11" x14ac:dyDescent="0.2">
      <c r="A35" s="6">
        <v>0</v>
      </c>
      <c r="B35" s="7" t="s">
        <v>56</v>
      </c>
      <c r="C35" s="6" t="s">
        <v>57</v>
      </c>
      <c r="D35" s="8">
        <v>0</v>
      </c>
      <c r="E35" s="8">
        <v>33686600</v>
      </c>
      <c r="F35" s="8">
        <v>7743795</v>
      </c>
      <c r="G35" s="8">
        <v>0</v>
      </c>
      <c r="H35" s="19"/>
      <c r="I35" s="22">
        <f t="shared" si="0"/>
        <v>0</v>
      </c>
      <c r="J35" s="22"/>
      <c r="K35" s="23"/>
    </row>
    <row r="36" spans="1:11" x14ac:dyDescent="0.2">
      <c r="A36" s="6">
        <v>0</v>
      </c>
      <c r="B36" s="7" t="s">
        <v>58</v>
      </c>
      <c r="C36" s="6" t="s">
        <v>59</v>
      </c>
      <c r="D36" s="8">
        <v>0</v>
      </c>
      <c r="E36" s="8">
        <v>6244866</v>
      </c>
      <c r="F36" s="8">
        <v>6244866</v>
      </c>
      <c r="G36" s="8">
        <v>946805.83</v>
      </c>
      <c r="H36" s="19">
        <v>115338</v>
      </c>
      <c r="I36" s="22">
        <f t="shared" si="0"/>
        <v>831467.83</v>
      </c>
      <c r="J36" s="22">
        <f t="shared" si="1"/>
        <v>820.89669493141878</v>
      </c>
      <c r="K36" s="23"/>
    </row>
    <row r="37" spans="1:11" x14ac:dyDescent="0.2">
      <c r="A37" s="6">
        <v>0</v>
      </c>
      <c r="B37" s="7" t="s">
        <v>60</v>
      </c>
      <c r="C37" s="6" t="s">
        <v>61</v>
      </c>
      <c r="D37" s="8">
        <v>222800</v>
      </c>
      <c r="E37" s="8">
        <v>222800</v>
      </c>
      <c r="F37" s="8">
        <v>108950</v>
      </c>
      <c r="G37" s="8">
        <v>0</v>
      </c>
      <c r="H37" s="19"/>
      <c r="I37" s="22">
        <f t="shared" si="0"/>
        <v>0</v>
      </c>
      <c r="J37" s="22"/>
      <c r="K37" s="23"/>
    </row>
    <row r="38" spans="1:11" s="28" customFormat="1" x14ac:dyDescent="0.2">
      <c r="A38" s="24">
        <v>1</v>
      </c>
      <c r="B38" s="25" t="s">
        <v>62</v>
      </c>
      <c r="C38" s="24" t="s">
        <v>63</v>
      </c>
      <c r="D38" s="26">
        <v>0</v>
      </c>
      <c r="E38" s="26">
        <v>100000</v>
      </c>
      <c r="F38" s="26">
        <v>100000</v>
      </c>
      <c r="G38" s="26">
        <v>100520</v>
      </c>
      <c r="H38" s="26">
        <v>1750000</v>
      </c>
      <c r="I38" s="21">
        <f t="shared" si="0"/>
        <v>-1649480</v>
      </c>
      <c r="J38" s="21">
        <f t="shared" si="1"/>
        <v>5.7439999999999998</v>
      </c>
      <c r="K38" s="27"/>
    </row>
    <row r="39" spans="1:11" x14ac:dyDescent="0.2">
      <c r="A39" s="6">
        <v>0</v>
      </c>
      <c r="B39" s="7" t="s">
        <v>8</v>
      </c>
      <c r="C39" s="6" t="s">
        <v>9</v>
      </c>
      <c r="D39" s="8">
        <v>0</v>
      </c>
      <c r="E39" s="8">
        <v>0</v>
      </c>
      <c r="F39" s="8">
        <v>0</v>
      </c>
      <c r="G39" s="8">
        <v>520</v>
      </c>
      <c r="H39" s="19"/>
      <c r="I39" s="22">
        <f t="shared" si="0"/>
        <v>520</v>
      </c>
      <c r="J39" s="22"/>
      <c r="K39" s="23"/>
    </row>
    <row r="40" spans="1:11" x14ac:dyDescent="0.2">
      <c r="A40" s="6">
        <v>0</v>
      </c>
      <c r="B40" s="7" t="s">
        <v>64</v>
      </c>
      <c r="C40" s="6" t="s">
        <v>65</v>
      </c>
      <c r="D40" s="8">
        <v>0</v>
      </c>
      <c r="E40" s="8">
        <v>100000</v>
      </c>
      <c r="F40" s="8">
        <v>100000</v>
      </c>
      <c r="G40" s="8">
        <v>100000</v>
      </c>
      <c r="H40" s="19">
        <v>1750000</v>
      </c>
      <c r="I40" s="22">
        <f t="shared" si="0"/>
        <v>-1650000</v>
      </c>
      <c r="J40" s="22">
        <f t="shared" si="1"/>
        <v>5.7142857142857144</v>
      </c>
      <c r="K40" s="23"/>
    </row>
    <row r="41" spans="1:11" s="28" customFormat="1" x14ac:dyDescent="0.2">
      <c r="A41" s="24">
        <v>1</v>
      </c>
      <c r="B41" s="25" t="s">
        <v>66</v>
      </c>
      <c r="C41" s="24" t="s">
        <v>67</v>
      </c>
      <c r="D41" s="26">
        <v>3384611</v>
      </c>
      <c r="E41" s="26">
        <v>47045718.840000004</v>
      </c>
      <c r="F41" s="26">
        <v>18435208.34</v>
      </c>
      <c r="G41" s="26">
        <v>29822314.419999998</v>
      </c>
      <c r="H41" s="26">
        <v>17732392.729999997</v>
      </c>
      <c r="I41" s="21">
        <f t="shared" si="0"/>
        <v>12089921.690000001</v>
      </c>
      <c r="J41" s="21">
        <f t="shared" si="1"/>
        <v>168.17986649678721</v>
      </c>
      <c r="K41" s="27"/>
    </row>
    <row r="47" spans="1:11" hidden="1" x14ac:dyDescent="0.2"/>
  </sheetData>
  <mergeCells count="2">
    <mergeCell ref="B2:J2"/>
    <mergeCell ref="B3:J3"/>
  </mergeCells>
  <pageMargins left="0.32" right="0.33" top="0.39370078740157499" bottom="0.39370078740157499" header="0" footer="0"/>
  <pageSetup paperSize="9" scale="9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4FC1C-AF3D-423D-9E3F-EBDB031D63F5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Gl_buch</dc:creator>
  <cp:lastModifiedBy>Gl_buch</cp:lastModifiedBy>
  <cp:lastPrinted>2026-07-13T12:29:53Z</cp:lastPrinted>
  <dcterms:created xsi:type="dcterms:W3CDTF">2026-07-13T12:00:09Z</dcterms:created>
  <dcterms:modified xsi:type="dcterms:W3CDTF">2026-07-13T12:35:13Z</dcterms:modified>
</cp:coreProperties>
</file>